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showInkAnnotation="0" checkCompatibility="1" defaultThemeVersion="124226"/>
  <bookViews>
    <workbookView xWindow="0" yWindow="0" windowWidth="15570" windowHeight="11580"/>
  </bookViews>
  <sheets>
    <sheet name="прил 4 экон" sheetId="5" r:id="rId1"/>
    <sheet name="прил 6 экон" sheetId="7" r:id="rId2"/>
  </sheets>
  <definedNames>
    <definedName name="Z_4D83E0A4_22E1_46BA_AAD0_C88164A205AC_.wvu.Cols" localSheetId="0" hidden="1">'прил 4 экон'!$M:$O</definedName>
    <definedName name="Z_4D83E0A4_22E1_46BA_AAD0_C88164A205AC_.wvu.PrintArea" localSheetId="1" hidden="1">'прил 6 экон'!$A$1:$F$44</definedName>
    <definedName name="Z_4D83E0A4_22E1_46BA_AAD0_C88164A205AC_.wvu.PrintTitles" localSheetId="0" hidden="1">'прил 4 экон'!$9:$10</definedName>
    <definedName name="Z_4D83E0A4_22E1_46BA_AAD0_C88164A205AC_.wvu.PrintTitles" localSheetId="1" hidden="1">'прил 6 экон'!$10:$12</definedName>
    <definedName name="Z_4D83E0A4_22E1_46BA_AAD0_C88164A205AC_.wvu.Rows" localSheetId="0" hidden="1">'прил 4 экон'!$5:$5,'прил 4 экон'!$29:$32</definedName>
    <definedName name="_xlnm.Print_Titles" localSheetId="0">'прил 4 экон'!$9:$10</definedName>
    <definedName name="_xlnm.Print_Titles" localSheetId="1">'прил 6 экон'!$10:$12</definedName>
    <definedName name="_xlnm.Print_Area" localSheetId="0">'прил 4 экон'!$A$1:$O$33</definedName>
    <definedName name="_xlnm.Print_Area" localSheetId="1">'прил 6 экон'!$A$1:$F$44</definedName>
  </definedNames>
  <calcPr calcId="124519"/>
  <customWorkbookViews>
    <customWorkbookView name="Ser - Личное представление" guid="{4D83E0A4-22E1-46BA-AAD0-C88164A205AC}" mergeInterval="0" personalView="1" maximized="1" windowWidth="1276" windowHeight="799" activeSheetId="1"/>
  </customWorkbookViews>
</workbook>
</file>

<file path=xl/calcChain.xml><?xml version="1.0" encoding="utf-8"?>
<calcChain xmlns="http://schemas.openxmlformats.org/spreadsheetml/2006/main">
  <c r="E29" i="7"/>
  <c r="F29"/>
  <c r="I19" i="5"/>
  <c r="L19" s="1"/>
  <c r="L18"/>
  <c r="L17"/>
  <c r="I17"/>
  <c r="D29" i="7" l="1"/>
  <c r="D19" s="1"/>
  <c r="L21" i="5"/>
  <c r="L22"/>
  <c r="K20"/>
  <c r="J20"/>
  <c r="E27" i="7" l="1"/>
  <c r="E16" s="1"/>
  <c r="J14" i="5"/>
  <c r="F27" i="7"/>
  <c r="F16" s="1"/>
  <c r="K14" i="5"/>
  <c r="I20"/>
  <c r="I14" l="1"/>
  <c r="D27" i="7"/>
  <c r="D16" s="1"/>
  <c r="L20" i="5"/>
  <c r="L14" s="1"/>
  <c r="J24" l="1"/>
  <c r="K24"/>
  <c r="L24"/>
  <c r="M24"/>
  <c r="N24"/>
  <c r="O24"/>
  <c r="I24"/>
  <c r="F19" i="7" l="1"/>
  <c r="L15" i="5"/>
  <c r="J12"/>
  <c r="K12"/>
  <c r="L23"/>
  <c r="L16"/>
  <c r="L12" l="1"/>
  <c r="F25" i="7"/>
  <c r="E19"/>
  <c r="E13" s="1"/>
  <c r="E25"/>
  <c r="I12" i="5"/>
  <c r="C35" i="7"/>
  <c r="D35"/>
  <c r="E35"/>
  <c r="F35"/>
  <c r="F13"/>
  <c r="C29" l="1"/>
  <c r="C19" s="1"/>
  <c r="C27"/>
  <c r="D25"/>
  <c r="D13" l="1"/>
  <c r="C16"/>
  <c r="C13" s="1"/>
  <c r="C25"/>
  <c r="L32" i="5"/>
</calcChain>
</file>

<file path=xl/sharedStrings.xml><?xml version="1.0" encoding="utf-8"?>
<sst xmlns="http://schemas.openxmlformats.org/spreadsheetml/2006/main" count="135" uniqueCount="72">
  <si>
    <t>№ п/п</t>
  </si>
  <si>
    <t>Наименование муниципальной программы, подпрограммы, мероприятий</t>
  </si>
  <si>
    <t>Ответственный исполнитель, соисполнители</t>
  </si>
  <si>
    <t>ГРБС</t>
  </si>
  <si>
    <t>РзПр</t>
  </si>
  <si>
    <t>ЦСР</t>
  </si>
  <si>
    <t>ВР</t>
  </si>
  <si>
    <t>в том числе:</t>
  </si>
  <si>
    <t>всего</t>
  </si>
  <si>
    <t>Источники и направления финансирования</t>
  </si>
  <si>
    <t>По источникам финансирования:</t>
  </si>
  <si>
    <t>1. Бюджет города</t>
  </si>
  <si>
    <t>в том числе капитальные вложения, капитальный ремонт</t>
  </si>
  <si>
    <t>расходы за счет доходов от оказания платных услуг подведомственными учреждениями</t>
  </si>
  <si>
    <t>2. Краевой бюджет</t>
  </si>
  <si>
    <t>3. Федеральный бюджет</t>
  </si>
  <si>
    <t>4. Внебюджетные источники</t>
  </si>
  <si>
    <t xml:space="preserve">                                                      Тыс. рублей</t>
  </si>
  <si>
    <t>№               п/п</t>
  </si>
  <si>
    <t>Код бюджетной классификации</t>
  </si>
  <si>
    <t>Администрация города Назарово</t>
  </si>
  <si>
    <t>1.1.</t>
  </si>
  <si>
    <t>1.2.</t>
  </si>
  <si>
    <t>1.2.1</t>
  </si>
  <si>
    <t>1.2.2</t>
  </si>
  <si>
    <t>расходы за счет целевых пожертвований (ТОС, СУЭК)</t>
  </si>
  <si>
    <t>Приложение 2</t>
  </si>
  <si>
    <t xml:space="preserve">Распределение </t>
  </si>
  <si>
    <t>планируемых расходов по подпрограммам и мероприятиям муниципальной программы</t>
  </si>
  <si>
    <t>Статус</t>
  </si>
  <si>
    <t>Муниципальная программа</t>
  </si>
  <si>
    <t>Подпрограмма 1</t>
  </si>
  <si>
    <t>Подпрограмма 2</t>
  </si>
  <si>
    <t>Подпрограмма "Обеспечение реализации муниципальной программы"</t>
  </si>
  <si>
    <t>Ответственный исполнитель муниципальной программы, всего</t>
  </si>
  <si>
    <t>….</t>
  </si>
  <si>
    <t>соисполнитель, всего</t>
  </si>
  <si>
    <t xml:space="preserve">планируемых объемов финансирования муниципальной программы по источникам и направлениям </t>
  </si>
  <si>
    <t>расходования средств, в том числе в рамках адресной инвестиционной программы города</t>
  </si>
  <si>
    <t>Объем финансирования</t>
  </si>
  <si>
    <t>х</t>
  </si>
  <si>
    <t>Всего по программе:</t>
  </si>
  <si>
    <t>1.1.2.</t>
  </si>
  <si>
    <t>1.1.1.</t>
  </si>
  <si>
    <t>Приложение 1</t>
  </si>
  <si>
    <t>«Содействие развитию гражданского общества в городе Назарово»</t>
  </si>
  <si>
    <t xml:space="preserve">Подпрограмма 1 " Обеспечение реализации общественных и гражданских инициатив и поддержка социально-ориентированных некоммерческих организаций" </t>
  </si>
  <si>
    <t xml:space="preserve">Подпрограмма 2 "Открытость власти и информирование населения г. Назарово о деятельности и решениях органов местного самоуправления и информационно-разъяснительная работа по актуальным социально-значимым вопросам" </t>
  </si>
  <si>
    <t>Выявление, обобщение и распространение лучших практик деятельности НКО в г.Назарово</t>
  </si>
  <si>
    <t>Производство и распространение социальной рекламы, направленной на развитие и пропаганду добровольчества и благотворительности</t>
  </si>
  <si>
    <t>Ведение реестра НКО</t>
  </si>
  <si>
    <t>Проведение мероприятий, направленных на повышение квалификации сотрудников НКО, мастер-классов, консультаций, обучающих семинаров по проектной деятельности</t>
  </si>
  <si>
    <t>Развитие и совершенствование институтов гражданского общества в городе Назарово через участие населения в деятельности СО НКО, оказание волонтерской и благотворительной помощи СО НКО</t>
  </si>
  <si>
    <t>1.2.3.</t>
  </si>
  <si>
    <t>1.2.4.</t>
  </si>
  <si>
    <t>Создание и обеспечение деятельности ресурсного центра поддержки общественных инициатив города Назарово</t>
  </si>
  <si>
    <t xml:space="preserve">Подпрограмма 1 " Обеспечение реализации общественных и гражданских инициатив и поддержка СО НКО" </t>
  </si>
  <si>
    <t>1310076400</t>
  </si>
  <si>
    <t>13100S6400</t>
  </si>
  <si>
    <t>Обеспечение реализации общественных и гражданских инициатив и поддержка социально ориентированных некоммерческих организаций за счет средств краевого бюджета</t>
  </si>
  <si>
    <t>Проведение и распространение социальной рекламы, направленной на развитие и пропаганду добровольчества и благотворительности</t>
  </si>
  <si>
    <t>0113</t>
  </si>
  <si>
    <t>Обеспечение реализации общественных и гражданских инициатив и поддержка социально ориентированных некоммерческих организаций за счет средств местного бюджета</t>
  </si>
  <si>
    <t>2020 год</t>
  </si>
  <si>
    <t xml:space="preserve">итого за период </t>
  </si>
  <si>
    <t>1.1.5</t>
  </si>
  <si>
    <t>2021 год</t>
  </si>
  <si>
    <t>тыс. рублей</t>
  </si>
  <si>
    <t>2022 год</t>
  </si>
  <si>
    <t>13100S5790</t>
  </si>
  <si>
    <t>к постановлению администрации города от 10.07.2020 № 720-п</t>
  </si>
  <si>
    <t>к постановлению администрации города от 10.07.2020 № 720 -п</t>
  </si>
</sst>
</file>

<file path=xl/styles.xml><?xml version="1.0" encoding="utf-8"?>
<styleSheet xmlns="http://schemas.openxmlformats.org/spreadsheetml/2006/main">
  <numFmts count="2">
    <numFmt numFmtId="164" formatCode="?"/>
    <numFmt numFmtId="165" formatCode="#,##0.00000"/>
  </numFmts>
  <fonts count="26">
    <font>
      <sz val="11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.5"/>
      <color rgb="FF000000"/>
      <name val="Times New Roman"/>
      <family val="1"/>
      <charset val="204"/>
    </font>
    <font>
      <sz val="10.5"/>
      <color theme="1"/>
      <name val="Times New Roman"/>
      <family val="1"/>
      <charset val="204"/>
    </font>
    <font>
      <b/>
      <sz val="10.5"/>
      <color rgb="FF000000"/>
      <name val="Times New Roman"/>
      <family val="1"/>
      <charset val="204"/>
    </font>
    <font>
      <b/>
      <sz val="10.5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i/>
      <sz val="10.5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i/>
      <sz val="12"/>
      <color rgb="FF000000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.5"/>
      <name val="Times New Roman"/>
      <family val="1"/>
      <charset val="204"/>
    </font>
    <font>
      <sz val="11"/>
      <name val="Calibri"/>
      <family val="2"/>
      <charset val="204"/>
      <scheme val="minor"/>
    </font>
  </fonts>
  <fills count="2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CCCCFF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rgb="FF99FFCC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9">
    <xf numFmtId="0" fontId="0" fillId="0" borderId="0"/>
    <xf numFmtId="0" fontId="22" fillId="10" borderId="0" applyNumberFormat="0" applyBorder="0" applyAlignment="0" applyProtection="0"/>
    <xf numFmtId="0" fontId="22" fillId="13" borderId="0" applyNumberFormat="0" applyBorder="0" applyAlignment="0" applyProtection="0"/>
    <xf numFmtId="0" fontId="22" fillId="16" borderId="0" applyNumberFormat="0" applyBorder="0" applyAlignment="0" applyProtection="0"/>
    <xf numFmtId="0" fontId="22" fillId="19" borderId="0" applyNumberFormat="0" applyBorder="0" applyAlignment="0" applyProtection="0"/>
    <xf numFmtId="0" fontId="22" fillId="22" borderId="0" applyNumberFormat="0" applyBorder="0" applyAlignment="0" applyProtection="0"/>
    <xf numFmtId="0" fontId="22" fillId="25" borderId="0" applyNumberFormat="0" applyBorder="0" applyAlignment="0" applyProtection="0"/>
    <xf numFmtId="0" fontId="22" fillId="11" borderId="0" applyNumberFormat="0" applyBorder="0" applyAlignment="0" applyProtection="0"/>
    <xf numFmtId="0" fontId="22" fillId="14" borderId="0" applyNumberFormat="0" applyBorder="0" applyAlignment="0" applyProtection="0"/>
    <xf numFmtId="0" fontId="22" fillId="17" borderId="0" applyNumberFormat="0" applyBorder="0" applyAlignment="0" applyProtection="0"/>
    <xf numFmtId="0" fontId="22" fillId="20" borderId="0" applyNumberFormat="0" applyBorder="0" applyAlignment="0" applyProtection="0"/>
    <xf numFmtId="0" fontId="22" fillId="23" borderId="0" applyNumberFormat="0" applyBorder="0" applyAlignment="0" applyProtection="0"/>
    <xf numFmtId="0" fontId="22" fillId="26" borderId="0" applyNumberFormat="0" applyBorder="0" applyAlignment="0" applyProtection="0"/>
    <xf numFmtId="0" fontId="23" fillId="12" borderId="0" applyNumberFormat="0" applyBorder="0" applyAlignment="0" applyProtection="0"/>
    <xf numFmtId="0" fontId="23" fillId="15" borderId="0" applyNumberFormat="0" applyBorder="0" applyAlignment="0" applyProtection="0"/>
    <xf numFmtId="0" fontId="23" fillId="18" borderId="0" applyNumberFormat="0" applyBorder="0" applyAlignment="0" applyProtection="0"/>
    <xf numFmtId="0" fontId="23" fillId="21" borderId="0" applyNumberFormat="0" applyBorder="0" applyAlignment="0" applyProtection="0"/>
    <xf numFmtId="0" fontId="23" fillId="24" borderId="0" applyNumberFormat="0" applyBorder="0" applyAlignment="0" applyProtection="0"/>
    <xf numFmtId="0" fontId="23" fillId="27" borderId="0" applyNumberFormat="0" applyBorder="0" applyAlignment="0" applyProtection="0"/>
  </cellStyleXfs>
  <cellXfs count="128">
    <xf numFmtId="0" fontId="0" fillId="0" borderId="0" xfId="0"/>
    <xf numFmtId="0" fontId="1" fillId="0" borderId="0" xfId="0" applyFont="1" applyAlignment="1">
      <alignment horizontal="left" indent="15"/>
    </xf>
    <xf numFmtId="0" fontId="2" fillId="0" borderId="0" xfId="0" applyFont="1"/>
    <xf numFmtId="0" fontId="1" fillId="0" borderId="1" xfId="0" applyFont="1" applyBorder="1" applyAlignment="1">
      <alignment horizontal="justify" vertical="top" wrapText="1"/>
    </xf>
    <xf numFmtId="0" fontId="1" fillId="0" borderId="0" xfId="0" applyFont="1" applyAlignment="1">
      <alignment horizontal="right" indent="1"/>
    </xf>
    <xf numFmtId="0" fontId="2" fillId="0" borderId="1" xfId="0" applyFont="1" applyBorder="1"/>
    <xf numFmtId="0" fontId="2" fillId="0" borderId="0" xfId="0" applyFont="1" applyBorder="1"/>
    <xf numFmtId="0" fontId="1" fillId="0" borderId="0" xfId="0" applyFont="1" applyBorder="1" applyAlignment="1"/>
    <xf numFmtId="0" fontId="1" fillId="0" borderId="0" xfId="0" applyFont="1" applyAlignment="1">
      <alignment horizontal="left" indent="1"/>
    </xf>
    <xf numFmtId="49" fontId="5" fillId="0" borderId="7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center"/>
    </xf>
    <xf numFmtId="0" fontId="5" fillId="2" borderId="1" xfId="0" applyFont="1" applyFill="1" applyBorder="1" applyAlignment="1">
      <alignment vertical="top" wrapText="1"/>
    </xf>
    <xf numFmtId="0" fontId="4" fillId="2" borderId="1" xfId="0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center"/>
    </xf>
    <xf numFmtId="49" fontId="6" fillId="2" borderId="1" xfId="0" applyNumberFormat="1" applyFont="1" applyFill="1" applyBorder="1" applyAlignment="1">
      <alignment horizontal="center" vertical="center"/>
    </xf>
    <xf numFmtId="4" fontId="4" fillId="2" borderId="1" xfId="0" applyNumberFormat="1" applyFont="1" applyFill="1" applyBorder="1" applyAlignment="1">
      <alignment horizontal="center" vertical="center" wrapText="1"/>
    </xf>
    <xf numFmtId="4" fontId="6" fillId="2" borderId="1" xfId="0" applyNumberFormat="1" applyFont="1" applyFill="1" applyBorder="1" applyAlignment="1">
      <alignment horizontal="center" vertical="center" wrapText="1"/>
    </xf>
    <xf numFmtId="4" fontId="8" fillId="0" borderId="1" xfId="0" applyNumberFormat="1" applyFont="1" applyBorder="1" applyAlignment="1">
      <alignment horizontal="justify" vertical="top" wrapText="1"/>
    </xf>
    <xf numFmtId="4" fontId="4" fillId="2" borderId="6" xfId="0" applyNumberFormat="1" applyFont="1" applyFill="1" applyBorder="1" applyAlignment="1">
      <alignment horizontal="center" vertical="center" wrapText="1"/>
    </xf>
    <xf numFmtId="0" fontId="10" fillId="0" borderId="1" xfId="0" applyFont="1" applyBorder="1" applyAlignment="1">
      <alignment vertical="top" wrapText="1"/>
    </xf>
    <xf numFmtId="0" fontId="11" fillId="0" borderId="1" xfId="0" applyFont="1" applyBorder="1" applyAlignment="1">
      <alignment vertical="top" wrapText="1"/>
    </xf>
    <xf numFmtId="0" fontId="13" fillId="3" borderId="3" xfId="0" applyFont="1" applyFill="1" applyBorder="1" applyAlignment="1">
      <alignment vertical="top" wrapText="1"/>
    </xf>
    <xf numFmtId="0" fontId="2" fillId="0" borderId="0" xfId="0" applyFont="1"/>
    <xf numFmtId="0" fontId="1" fillId="0" borderId="0" xfId="0" applyFont="1" applyAlignment="1">
      <alignment horizontal="center"/>
    </xf>
    <xf numFmtId="0" fontId="2" fillId="0" borderId="0" xfId="0" applyFont="1"/>
    <xf numFmtId="0" fontId="11" fillId="0" borderId="3" xfId="0" applyFont="1" applyBorder="1" applyAlignment="1">
      <alignment vertical="top" wrapText="1"/>
    </xf>
    <xf numFmtId="0" fontId="10" fillId="0" borderId="5" xfId="0" applyFont="1" applyBorder="1" applyAlignment="1">
      <alignment vertical="top" wrapText="1"/>
    </xf>
    <xf numFmtId="0" fontId="2" fillId="0" borderId="0" xfId="0" applyFont="1"/>
    <xf numFmtId="0" fontId="2" fillId="0" borderId="0" xfId="0" applyFont="1"/>
    <xf numFmtId="49" fontId="6" fillId="2" borderId="5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0" fontId="10" fillId="7" borderId="1" xfId="0" applyFont="1" applyFill="1" applyBorder="1" applyAlignment="1">
      <alignment vertical="top" wrapText="1"/>
    </xf>
    <xf numFmtId="0" fontId="10" fillId="8" borderId="1" xfId="0" applyFont="1" applyFill="1" applyBorder="1" applyAlignment="1">
      <alignment vertical="top" wrapText="1"/>
    </xf>
    <xf numFmtId="0" fontId="10" fillId="5" borderId="1" xfId="0" applyFont="1" applyFill="1" applyBorder="1" applyAlignment="1">
      <alignment vertical="top" wrapText="1"/>
    </xf>
    <xf numFmtId="0" fontId="12" fillId="9" borderId="1" xfId="0" applyFont="1" applyFill="1" applyBorder="1" applyAlignment="1">
      <alignment vertical="top" wrapText="1"/>
    </xf>
    <xf numFmtId="0" fontId="14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15" fillId="0" borderId="7" xfId="0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0" fontId="5" fillId="2" borderId="5" xfId="0" applyFont="1" applyFill="1" applyBorder="1" applyAlignment="1">
      <alignment vertical="top" wrapText="1"/>
    </xf>
    <xf numFmtId="0" fontId="4" fillId="2" borderId="5" xfId="0" applyFont="1" applyFill="1" applyBorder="1" applyAlignment="1">
      <alignment horizontal="center" vertical="center"/>
    </xf>
    <xf numFmtId="4" fontId="4" fillId="2" borderId="10" xfId="0" applyNumberFormat="1" applyFont="1" applyFill="1" applyBorder="1" applyAlignment="1">
      <alignment horizontal="center" vertical="center" wrapText="1"/>
    </xf>
    <xf numFmtId="4" fontId="4" fillId="2" borderId="5" xfId="0" applyNumberFormat="1" applyFont="1" applyFill="1" applyBorder="1" applyAlignment="1">
      <alignment horizontal="center" vertical="center" wrapText="1"/>
    </xf>
    <xf numFmtId="4" fontId="8" fillId="0" borderId="5" xfId="0" applyNumberFormat="1" applyFont="1" applyBorder="1" applyAlignment="1">
      <alignment horizontal="justify" vertical="top" wrapText="1"/>
    </xf>
    <xf numFmtId="4" fontId="6" fillId="2" borderId="5" xfId="0" applyNumberFormat="1" applyFont="1" applyFill="1" applyBorder="1" applyAlignment="1">
      <alignment horizontal="center" vertical="center" wrapText="1"/>
    </xf>
    <xf numFmtId="165" fontId="9" fillId="9" borderId="1" xfId="0" applyNumberFormat="1" applyFont="1" applyFill="1" applyBorder="1" applyAlignment="1">
      <alignment horizontal="center" vertical="top" wrapText="1"/>
    </xf>
    <xf numFmtId="165" fontId="9" fillId="2" borderId="1" xfId="0" applyNumberFormat="1" applyFont="1" applyFill="1" applyBorder="1" applyAlignment="1">
      <alignment horizontal="center" vertical="top" wrapText="1"/>
    </xf>
    <xf numFmtId="165" fontId="2" fillId="2" borderId="1" xfId="0" applyNumberFormat="1" applyFont="1" applyFill="1" applyBorder="1" applyAlignment="1">
      <alignment horizontal="center" vertical="top" wrapText="1"/>
    </xf>
    <xf numFmtId="165" fontId="2" fillId="0" borderId="1" xfId="0" applyNumberFormat="1" applyFont="1" applyBorder="1" applyAlignment="1">
      <alignment horizontal="center" vertical="top" wrapText="1"/>
    </xf>
    <xf numFmtId="165" fontId="9" fillId="3" borderId="1" xfId="0" applyNumberFormat="1" applyFont="1" applyFill="1" applyBorder="1" applyAlignment="1">
      <alignment horizontal="center" vertical="top" wrapText="1"/>
    </xf>
    <xf numFmtId="165" fontId="9" fillId="0" borderId="1" xfId="0" applyNumberFormat="1" applyFont="1" applyBorder="1" applyAlignment="1">
      <alignment horizontal="center" vertical="top" wrapText="1"/>
    </xf>
    <xf numFmtId="165" fontId="9" fillId="6" borderId="1" xfId="0" applyNumberFormat="1" applyFont="1" applyFill="1" applyBorder="1" applyAlignment="1">
      <alignment horizontal="center" vertical="top" wrapText="1"/>
    </xf>
    <xf numFmtId="165" fontId="9" fillId="5" borderId="1" xfId="0" applyNumberFormat="1" applyFont="1" applyFill="1" applyBorder="1" applyAlignment="1">
      <alignment horizontal="center" vertical="top" wrapText="1"/>
    </xf>
    <xf numFmtId="165" fontId="9" fillId="7" borderId="1" xfId="0" applyNumberFormat="1" applyFont="1" applyFill="1" applyBorder="1" applyAlignment="1">
      <alignment horizontal="center" vertical="top" wrapText="1"/>
    </xf>
    <xf numFmtId="165" fontId="9" fillId="8" borderId="6" xfId="0" applyNumberFormat="1" applyFont="1" applyFill="1" applyBorder="1" applyAlignment="1">
      <alignment horizontal="center" vertical="top" wrapText="1"/>
    </xf>
    <xf numFmtId="0" fontId="16" fillId="0" borderId="1" xfId="0" applyFont="1" applyBorder="1" applyAlignment="1">
      <alignment vertical="top" wrapText="1"/>
    </xf>
    <xf numFmtId="0" fontId="2" fillId="0" borderId="0" xfId="0" applyFont="1"/>
    <xf numFmtId="0" fontId="2" fillId="0" borderId="0" xfId="0" applyFont="1" applyAlignment="1"/>
    <xf numFmtId="0" fontId="18" fillId="0" borderId="0" xfId="0" applyFont="1" applyBorder="1"/>
    <xf numFmtId="0" fontId="20" fillId="0" borderId="1" xfId="0" applyFont="1" applyBorder="1" applyAlignment="1">
      <alignment vertical="top" wrapText="1"/>
    </xf>
    <xf numFmtId="165" fontId="21" fillId="0" borderId="1" xfId="0" applyNumberFormat="1" applyFont="1" applyBorder="1" applyAlignment="1">
      <alignment horizontal="center" vertical="center" wrapText="1"/>
    </xf>
    <xf numFmtId="0" fontId="21" fillId="0" borderId="1" xfId="0" applyFont="1" applyBorder="1" applyAlignment="1">
      <alignment vertical="top" wrapText="1"/>
    </xf>
    <xf numFmtId="165" fontId="7" fillId="0" borderId="1" xfId="0" applyNumberFormat="1" applyFont="1" applyBorder="1" applyAlignment="1">
      <alignment horizontal="center" vertical="center" wrapText="1"/>
    </xf>
    <xf numFmtId="165" fontId="3" fillId="0" borderId="1" xfId="0" applyNumberFormat="1" applyFont="1" applyBorder="1" applyAlignment="1">
      <alignment horizontal="center" vertical="center" wrapText="1"/>
    </xf>
    <xf numFmtId="165" fontId="9" fillId="0" borderId="1" xfId="0" applyNumberFormat="1" applyFont="1" applyBorder="1" applyAlignment="1">
      <alignment horizontal="center" vertical="center" wrapText="1"/>
    </xf>
    <xf numFmtId="0" fontId="21" fillId="4" borderId="1" xfId="0" applyFont="1" applyFill="1" applyBorder="1" applyAlignment="1">
      <alignment vertical="top" wrapText="1"/>
    </xf>
    <xf numFmtId="165" fontId="21" fillId="4" borderId="1" xfId="0" applyNumberFormat="1" applyFont="1" applyFill="1" applyBorder="1" applyAlignment="1">
      <alignment horizontal="center" vertical="center" wrapText="1"/>
    </xf>
    <xf numFmtId="49" fontId="7" fillId="2" borderId="1" xfId="0" applyNumberFormat="1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vertical="top" wrapText="1"/>
    </xf>
    <xf numFmtId="164" fontId="7" fillId="2" borderId="1" xfId="0" applyNumberFormat="1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49" fontId="7" fillId="2" borderId="1" xfId="0" applyNumberFormat="1" applyFont="1" applyFill="1" applyBorder="1" applyAlignment="1">
      <alignment horizontal="center" vertical="center" wrapText="1"/>
    </xf>
    <xf numFmtId="165" fontId="3" fillId="2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top" wrapText="1"/>
    </xf>
    <xf numFmtId="49" fontId="2" fillId="2" borderId="1" xfId="0" applyNumberFormat="1" applyFont="1" applyFill="1" applyBorder="1" applyAlignment="1">
      <alignment horizontal="center" vertical="center"/>
    </xf>
    <xf numFmtId="165" fontId="21" fillId="5" borderId="5" xfId="0" applyNumberFormat="1" applyFont="1" applyFill="1" applyBorder="1" applyAlignment="1">
      <alignment horizontal="center" vertical="center" wrapText="1"/>
    </xf>
    <xf numFmtId="49" fontId="6" fillId="0" borderId="0" xfId="0" applyNumberFormat="1" applyFont="1" applyBorder="1" applyAlignment="1">
      <alignment horizontal="center" vertical="center"/>
    </xf>
    <xf numFmtId="49" fontId="6" fillId="0" borderId="11" xfId="0" applyNumberFormat="1" applyFont="1" applyBorder="1" applyAlignment="1">
      <alignment horizontal="center" vertical="center"/>
    </xf>
    <xf numFmtId="0" fontId="17" fillId="4" borderId="1" xfId="0" applyFont="1" applyFill="1" applyBorder="1" applyAlignment="1">
      <alignment horizontal="center" vertical="center" wrapText="1"/>
    </xf>
    <xf numFmtId="0" fontId="24" fillId="6" borderId="1" xfId="0" applyFont="1" applyFill="1" applyBorder="1" applyAlignment="1">
      <alignment vertical="top" wrapText="1"/>
    </xf>
    <xf numFmtId="0" fontId="1" fillId="0" borderId="1" xfId="0" applyFont="1" applyBorder="1" applyAlignment="1">
      <alignment horizontal="center" vertical="center" wrapText="1"/>
    </xf>
    <xf numFmtId="0" fontId="7" fillId="0" borderId="0" xfId="0" applyFont="1"/>
    <xf numFmtId="0" fontId="7" fillId="0" borderId="0" xfId="0" applyFont="1" applyAlignment="1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top" wrapText="1"/>
    </xf>
    <xf numFmtId="2" fontId="1" fillId="0" borderId="1" xfId="0" applyNumberFormat="1" applyFont="1" applyBorder="1" applyAlignment="1">
      <alignment horizontal="center" vertical="top" wrapText="1"/>
    </xf>
    <xf numFmtId="49" fontId="7" fillId="2" borderId="1" xfId="0" applyNumberFormat="1" applyFont="1" applyFill="1" applyBorder="1" applyAlignment="1">
      <alignment horizontal="left" vertical="center" wrapText="1"/>
    </xf>
    <xf numFmtId="0" fontId="7" fillId="2" borderId="1" xfId="0" applyFont="1" applyFill="1" applyBorder="1" applyAlignment="1">
      <alignment horizontal="center" vertical="center"/>
    </xf>
    <xf numFmtId="165" fontId="7" fillId="2" borderId="1" xfId="0" applyNumberFormat="1" applyFont="1" applyFill="1" applyBorder="1" applyAlignment="1">
      <alignment horizontal="center" vertical="center" wrapText="1"/>
    </xf>
    <xf numFmtId="49" fontId="7" fillId="2" borderId="1" xfId="0" applyNumberFormat="1" applyFont="1" applyFill="1" applyBorder="1" applyAlignment="1">
      <alignment horizontal="center" vertical="center"/>
    </xf>
    <xf numFmtId="165" fontId="9" fillId="2" borderId="1" xfId="0" applyNumberFormat="1" applyFont="1" applyFill="1" applyBorder="1" applyAlignment="1">
      <alignment horizontal="center" vertical="center" wrapText="1"/>
    </xf>
    <xf numFmtId="0" fontId="25" fillId="0" borderId="0" xfId="0" applyFont="1" applyAlignment="1"/>
    <xf numFmtId="49" fontId="2" fillId="0" borderId="1" xfId="0" applyNumberFormat="1" applyFont="1" applyBorder="1" applyAlignment="1">
      <alignment horizontal="center" vertical="top"/>
    </xf>
    <xf numFmtId="164" fontId="7" fillId="0" borderId="1" xfId="0" applyNumberFormat="1" applyFont="1" applyBorder="1" applyAlignment="1">
      <alignment horizontal="left" vertical="center" wrapText="1"/>
    </xf>
    <xf numFmtId="49" fontId="17" fillId="5" borderId="1" xfId="0" applyNumberFormat="1" applyFont="1" applyFill="1" applyBorder="1" applyAlignment="1">
      <alignment horizontal="center" vertical="top" wrapText="1"/>
    </xf>
    <xf numFmtId="0" fontId="9" fillId="5" borderId="1" xfId="0" applyFont="1" applyFill="1" applyBorder="1" applyAlignment="1">
      <alignment horizontal="left" vertical="top" wrapText="1"/>
    </xf>
    <xf numFmtId="0" fontId="17" fillId="5" borderId="1" xfId="0" applyFont="1" applyFill="1" applyBorder="1" applyAlignment="1">
      <alignment horizontal="center" vertical="top" wrapText="1"/>
    </xf>
    <xf numFmtId="0" fontId="17" fillId="5" borderId="1" xfId="0" applyFont="1" applyFill="1" applyBorder="1" applyAlignment="1">
      <alignment horizontal="center" vertical="center" wrapText="1"/>
    </xf>
    <xf numFmtId="165" fontId="21" fillId="5" borderId="1" xfId="0" applyNumberFormat="1" applyFont="1" applyFill="1" applyBorder="1" applyAlignment="1">
      <alignment horizontal="center" vertical="center" wrapText="1"/>
    </xf>
    <xf numFmtId="0" fontId="1" fillId="0" borderId="2" xfId="0" applyFont="1" applyBorder="1" applyAlignment="1"/>
    <xf numFmtId="2" fontId="1" fillId="0" borderId="3" xfId="0" applyNumberFormat="1" applyFont="1" applyBorder="1" applyAlignment="1">
      <alignment horizontal="center" vertical="top" wrapText="1"/>
    </xf>
    <xf numFmtId="2" fontId="1" fillId="0" borderId="3" xfId="0" applyNumberFormat="1" applyFont="1" applyBorder="1" applyAlignment="1">
      <alignment horizontal="center" vertical="top" wrapText="1"/>
    </xf>
    <xf numFmtId="2" fontId="1" fillId="0" borderId="4" xfId="0" applyNumberFormat="1" applyFont="1" applyBorder="1" applyAlignment="1">
      <alignment horizontal="center" vertical="top" wrapText="1"/>
    </xf>
    <xf numFmtId="2" fontId="1" fillId="0" borderId="5" xfId="0" applyNumberFormat="1" applyFont="1" applyBorder="1" applyAlignment="1">
      <alignment horizontal="center" vertical="top" wrapText="1"/>
    </xf>
    <xf numFmtId="0" fontId="17" fillId="4" borderId="1" xfId="0" applyFont="1" applyFill="1" applyBorder="1" applyAlignment="1">
      <alignment horizontal="center" vertical="top" wrapText="1"/>
    </xf>
    <xf numFmtId="0" fontId="17" fillId="4" borderId="1" xfId="0" applyFont="1" applyFill="1" applyBorder="1" applyAlignment="1">
      <alignment vertical="top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vertical="top" wrapText="1"/>
    </xf>
    <xf numFmtId="164" fontId="7" fillId="2" borderId="3" xfId="0" applyNumberFormat="1" applyFont="1" applyFill="1" applyBorder="1" applyAlignment="1">
      <alignment horizontal="left" vertical="center" wrapText="1"/>
    </xf>
    <xf numFmtId="164" fontId="7" fillId="2" borderId="4" xfId="0" applyNumberFormat="1" applyFont="1" applyFill="1" applyBorder="1" applyAlignment="1">
      <alignment horizontal="left" vertical="center" wrapText="1"/>
    </xf>
    <xf numFmtId="164" fontId="7" fillId="2" borderId="5" xfId="0" applyNumberFormat="1" applyFont="1" applyFill="1" applyBorder="1" applyAlignment="1">
      <alignment horizontal="left" vertical="center" wrapText="1"/>
    </xf>
    <xf numFmtId="2" fontId="1" fillId="0" borderId="3" xfId="0" applyNumberFormat="1" applyFont="1" applyBorder="1" applyAlignment="1">
      <alignment horizontal="center" vertical="center" wrapText="1"/>
    </xf>
    <xf numFmtId="2" fontId="1" fillId="0" borderId="4" xfId="0" applyNumberFormat="1" applyFont="1" applyBorder="1" applyAlignment="1">
      <alignment horizontal="center" vertical="center" wrapText="1"/>
    </xf>
    <xf numFmtId="2" fontId="1" fillId="0" borderId="5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right"/>
    </xf>
    <xf numFmtId="0" fontId="18" fillId="0" borderId="1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left" vertical="top" wrapText="1"/>
    </xf>
    <xf numFmtId="0" fontId="10" fillId="0" borderId="7" xfId="0" applyFont="1" applyBorder="1" applyAlignment="1">
      <alignment horizontal="left" vertical="center" wrapText="1"/>
    </xf>
    <xf numFmtId="0" fontId="10" fillId="0" borderId="8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</cellXfs>
  <cellStyles count="19">
    <cellStyle name="20% - Акцент1" xfId="1"/>
    <cellStyle name="20% - Акцент2" xfId="2"/>
    <cellStyle name="20% - Акцент3" xfId="3"/>
    <cellStyle name="20% - Акцент4" xfId="4"/>
    <cellStyle name="20% - Акцент5" xfId="5"/>
    <cellStyle name="20% - Акцент6" xfId="6"/>
    <cellStyle name="40% - Акцент1" xfId="7"/>
    <cellStyle name="40% - Акцент2" xfId="8"/>
    <cellStyle name="40% - Акцент3" xfId="9"/>
    <cellStyle name="40% - Акцент4" xfId="10"/>
    <cellStyle name="40% - Акцент5" xfId="11"/>
    <cellStyle name="40% - Акцент6" xfId="12"/>
    <cellStyle name="60% - Акцент1" xfId="13"/>
    <cellStyle name="60% - Акцент2" xfId="14"/>
    <cellStyle name="60% - Акцент3" xfId="15"/>
    <cellStyle name="60% - Акцент4" xfId="16"/>
    <cellStyle name="60% - Акцент5" xfId="17"/>
    <cellStyle name="60% - Акцент6" xfId="18"/>
    <cellStyle name="Обычный" xfId="0" builtinId="0"/>
  </cellStyles>
  <dxfs count="0"/>
  <tableStyles count="0" defaultTableStyle="TableStyleMedium9" defaultPivotStyle="PivotStyleLight16"/>
  <colors>
    <mruColors>
      <color rgb="FFA9F9CF"/>
      <color rgb="FF99FFCC"/>
      <color rgb="FFFFCCFF"/>
      <color rgb="FFCC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</sheetPr>
  <dimension ref="A1:O33"/>
  <sheetViews>
    <sheetView tabSelected="1" view="pageBreakPreview" zoomScale="80" zoomScaleSheetLayoutView="80" workbookViewId="0">
      <pane xSplit="3" ySplit="10" topLeftCell="F11" activePane="bottomRight" state="frozen"/>
      <selection pane="topRight" activeCell="D1" sqref="D1"/>
      <selection pane="bottomLeft" activeCell="A10" sqref="A10"/>
      <selection pane="bottomRight" activeCell="F10" sqref="F10"/>
    </sheetView>
  </sheetViews>
  <sheetFormatPr defaultColWidth="13.85546875" defaultRowHeight="15.75"/>
  <cols>
    <col min="1" max="1" width="7.5703125" style="2" customWidth="1"/>
    <col min="2" max="2" width="19.42578125" style="24" customWidth="1"/>
    <col min="3" max="3" width="43.85546875" style="2" customWidth="1"/>
    <col min="4" max="4" width="29.42578125" style="2" customWidth="1"/>
    <col min="5" max="5" width="6.28515625" style="2" customWidth="1"/>
    <col min="6" max="6" width="8.85546875" style="2" customWidth="1"/>
    <col min="7" max="7" width="14.28515625" style="2" customWidth="1"/>
    <col min="8" max="8" width="5.5703125" style="2" customWidth="1"/>
    <col min="9" max="9" width="17" style="2" customWidth="1"/>
    <col min="10" max="10" width="17.42578125" style="2" customWidth="1"/>
    <col min="11" max="11" width="15.140625" style="2" customWidth="1"/>
    <col min="12" max="12" width="18" style="2" customWidth="1"/>
    <col min="13" max="13" width="13.85546875" style="2" hidden="1" customWidth="1"/>
    <col min="14" max="14" width="2.5703125" style="2" hidden="1" customWidth="1"/>
    <col min="15" max="15" width="2.85546875" style="2" customWidth="1"/>
    <col min="16" max="16384" width="13.85546875" style="2"/>
  </cols>
  <sheetData>
    <row r="1" spans="1:15" ht="18.75" customHeight="1">
      <c r="A1" s="56"/>
      <c r="B1" s="56"/>
      <c r="C1" s="56"/>
      <c r="D1" s="56"/>
      <c r="E1" s="56"/>
      <c r="F1" s="56"/>
      <c r="G1" s="56"/>
      <c r="H1" s="56"/>
      <c r="I1" s="82" t="s">
        <v>44</v>
      </c>
      <c r="K1" s="82"/>
      <c r="L1" s="82"/>
      <c r="M1" s="81"/>
      <c r="N1" s="81"/>
      <c r="O1" s="81"/>
    </row>
    <row r="2" spans="1:15" ht="15.75" customHeight="1">
      <c r="A2" s="56"/>
      <c r="B2" s="56"/>
      <c r="C2" s="56"/>
      <c r="D2" s="56"/>
      <c r="E2" s="56"/>
      <c r="F2" s="56"/>
      <c r="G2" s="56"/>
      <c r="H2" s="56"/>
      <c r="I2" s="82" t="s">
        <v>70</v>
      </c>
      <c r="J2" s="91"/>
      <c r="K2" s="91"/>
      <c r="L2" s="91"/>
      <c r="M2" s="81"/>
      <c r="N2" s="81"/>
      <c r="O2" s="81"/>
    </row>
    <row r="3" spans="1:15" s="56" customFormat="1" ht="15.75" customHeight="1">
      <c r="I3" s="82"/>
      <c r="J3" s="91"/>
      <c r="K3" s="91"/>
      <c r="L3" s="91"/>
      <c r="M3" s="81"/>
      <c r="N3" s="81"/>
      <c r="O3" s="81"/>
    </row>
    <row r="4" spans="1:15" ht="18.75" customHeight="1">
      <c r="A4" s="56"/>
      <c r="B4" s="56"/>
      <c r="C4" s="56"/>
      <c r="D4" s="56"/>
      <c r="E4" s="56"/>
      <c r="F4" s="56"/>
      <c r="G4" s="56"/>
      <c r="H4" s="56"/>
      <c r="I4" s="82"/>
      <c r="J4" s="82"/>
      <c r="K4" s="82"/>
      <c r="L4" s="82"/>
      <c r="M4" s="82"/>
      <c r="N4" s="82"/>
      <c r="O4" s="82"/>
    </row>
    <row r="5" spans="1:15" hidden="1">
      <c r="A5" s="7"/>
      <c r="B5" s="7"/>
      <c r="C5" s="7"/>
      <c r="D5" s="7"/>
      <c r="E5" s="7"/>
      <c r="F5" s="7"/>
      <c r="G5" s="7"/>
      <c r="H5" s="7"/>
      <c r="I5" s="7"/>
      <c r="J5" s="58"/>
      <c r="K5" s="56"/>
      <c r="L5" s="56"/>
      <c r="M5" s="56"/>
      <c r="N5" s="56"/>
      <c r="O5" s="56"/>
    </row>
    <row r="6" spans="1:15" ht="17.25" customHeight="1">
      <c r="A6" s="118" t="s">
        <v>27</v>
      </c>
      <c r="B6" s="118"/>
      <c r="C6" s="118"/>
      <c r="D6" s="118"/>
      <c r="E6" s="118"/>
      <c r="F6" s="118"/>
      <c r="G6" s="118"/>
      <c r="H6" s="118"/>
      <c r="I6" s="118"/>
      <c r="J6" s="118"/>
      <c r="K6" s="118"/>
      <c r="L6" s="118"/>
      <c r="M6" s="56"/>
      <c r="N6" s="56"/>
      <c r="O6" s="56"/>
    </row>
    <row r="7" spans="1:15" ht="16.5" customHeight="1">
      <c r="A7" s="118" t="s">
        <v>28</v>
      </c>
      <c r="B7" s="118"/>
      <c r="C7" s="118"/>
      <c r="D7" s="118"/>
      <c r="E7" s="118"/>
      <c r="F7" s="118"/>
      <c r="G7" s="118"/>
      <c r="H7" s="118"/>
      <c r="I7" s="118"/>
      <c r="J7" s="118"/>
      <c r="K7" s="118"/>
      <c r="L7" s="118"/>
      <c r="M7" s="56"/>
      <c r="N7" s="56"/>
      <c r="O7" s="56"/>
    </row>
    <row r="8" spans="1:15" ht="16.5" customHeight="1">
      <c r="A8" s="120" t="s">
        <v>17</v>
      </c>
      <c r="B8" s="120"/>
      <c r="C8" s="120"/>
      <c r="D8" s="120"/>
      <c r="E8" s="120"/>
      <c r="F8" s="120"/>
      <c r="G8" s="120"/>
      <c r="H8" s="120"/>
      <c r="I8" s="120"/>
      <c r="J8" s="120"/>
      <c r="K8" s="120"/>
      <c r="L8" s="120"/>
      <c r="M8" s="56"/>
      <c r="N8" s="56"/>
      <c r="O8" s="56"/>
    </row>
    <row r="9" spans="1:15" ht="15" customHeight="1">
      <c r="A9" s="109" t="s">
        <v>18</v>
      </c>
      <c r="B9" s="109" t="s">
        <v>29</v>
      </c>
      <c r="C9" s="109" t="s">
        <v>1</v>
      </c>
      <c r="D9" s="109" t="s">
        <v>2</v>
      </c>
      <c r="E9" s="119" t="s">
        <v>19</v>
      </c>
      <c r="F9" s="119"/>
      <c r="G9" s="119"/>
      <c r="H9" s="119"/>
      <c r="I9" s="121"/>
      <c r="J9" s="121"/>
      <c r="K9" s="121"/>
      <c r="L9" s="121"/>
      <c r="M9" s="56"/>
      <c r="N9" s="56"/>
      <c r="O9" s="56"/>
    </row>
    <row r="10" spans="1:15" ht="53.25" customHeight="1">
      <c r="A10" s="109"/>
      <c r="B10" s="109"/>
      <c r="C10" s="109"/>
      <c r="D10" s="109"/>
      <c r="E10" s="83" t="s">
        <v>3</v>
      </c>
      <c r="F10" s="83" t="s">
        <v>4</v>
      </c>
      <c r="G10" s="83" t="s">
        <v>5</v>
      </c>
      <c r="H10" s="83" t="s">
        <v>6</v>
      </c>
      <c r="I10" s="83" t="s">
        <v>63</v>
      </c>
      <c r="J10" s="83" t="s">
        <v>66</v>
      </c>
      <c r="K10" s="83" t="s">
        <v>68</v>
      </c>
      <c r="L10" s="83" t="s">
        <v>64</v>
      </c>
      <c r="M10" s="56"/>
      <c r="N10" s="56"/>
      <c r="O10" s="56"/>
    </row>
    <row r="11" spans="1:15">
      <c r="A11" s="110">
        <v>1</v>
      </c>
      <c r="B11" s="110" t="s">
        <v>30</v>
      </c>
      <c r="C11" s="111" t="s">
        <v>45</v>
      </c>
      <c r="D11" s="59" t="s">
        <v>8</v>
      </c>
      <c r="E11" s="3"/>
      <c r="F11" s="3"/>
      <c r="G11" s="3"/>
      <c r="H11" s="3"/>
      <c r="I11" s="3"/>
      <c r="J11" s="3"/>
      <c r="K11" s="3"/>
      <c r="L11" s="3"/>
      <c r="M11" s="56"/>
      <c r="N11" s="56"/>
      <c r="O11" s="56"/>
    </row>
    <row r="12" spans="1:15" ht="33" customHeight="1">
      <c r="A12" s="110"/>
      <c r="B12" s="110"/>
      <c r="C12" s="111"/>
      <c r="D12" s="59" t="s">
        <v>20</v>
      </c>
      <c r="E12" s="84" t="s">
        <v>40</v>
      </c>
      <c r="F12" s="84" t="s">
        <v>40</v>
      </c>
      <c r="G12" s="84" t="s">
        <v>40</v>
      </c>
      <c r="H12" s="84" t="s">
        <v>40</v>
      </c>
      <c r="I12" s="60">
        <f>I14+I24</f>
        <v>838.33818999999994</v>
      </c>
      <c r="J12" s="60">
        <f>J14+J24</f>
        <v>80</v>
      </c>
      <c r="K12" s="60">
        <f>K14+K24</f>
        <v>80</v>
      </c>
      <c r="L12" s="60">
        <f>L14+L24</f>
        <v>998.33818999999994</v>
      </c>
      <c r="M12" s="56"/>
      <c r="N12" s="56"/>
      <c r="O12" s="56"/>
    </row>
    <row r="13" spans="1:15" ht="16.5" customHeight="1">
      <c r="A13" s="104" t="s">
        <v>21</v>
      </c>
      <c r="B13" s="104" t="s">
        <v>31</v>
      </c>
      <c r="C13" s="105" t="s">
        <v>56</v>
      </c>
      <c r="D13" s="61" t="s">
        <v>8</v>
      </c>
      <c r="E13" s="3"/>
      <c r="F13" s="3"/>
      <c r="G13" s="3"/>
      <c r="H13" s="3"/>
      <c r="I13" s="62"/>
      <c r="J13" s="63"/>
      <c r="K13" s="63"/>
      <c r="L13" s="64"/>
      <c r="M13" s="56"/>
      <c r="N13" s="56"/>
      <c r="O13" s="56"/>
    </row>
    <row r="14" spans="1:15" ht="36.75" customHeight="1">
      <c r="A14" s="104"/>
      <c r="B14" s="104"/>
      <c r="C14" s="105"/>
      <c r="D14" s="65" t="s">
        <v>20</v>
      </c>
      <c r="E14" s="78" t="s">
        <v>40</v>
      </c>
      <c r="F14" s="78" t="s">
        <v>40</v>
      </c>
      <c r="G14" s="78" t="s">
        <v>40</v>
      </c>
      <c r="H14" s="78" t="s">
        <v>40</v>
      </c>
      <c r="I14" s="66">
        <f>I20+I21+I22+I17+I18+I19</f>
        <v>838.33818999999994</v>
      </c>
      <c r="J14" s="66">
        <f>J20+J21+J22+J17+J18+J19</f>
        <v>80</v>
      </c>
      <c r="K14" s="66">
        <f>K20+K21+K22+K17+K18+K19</f>
        <v>80</v>
      </c>
      <c r="L14" s="66">
        <f>L20+L21+L22+L17+L18+L19</f>
        <v>998.33818999999994</v>
      </c>
      <c r="M14" s="56"/>
      <c r="N14" s="56"/>
      <c r="O14" s="56"/>
    </row>
    <row r="15" spans="1:15" s="28" customFormat="1" ht="87" hidden="1" customHeight="1">
      <c r="A15" s="85" t="s">
        <v>43</v>
      </c>
      <c r="B15" s="85"/>
      <c r="C15" s="69" t="s">
        <v>51</v>
      </c>
      <c r="D15" s="70" t="s">
        <v>20</v>
      </c>
      <c r="E15" s="87"/>
      <c r="F15" s="89"/>
      <c r="G15" s="71"/>
      <c r="H15" s="87"/>
      <c r="I15" s="88"/>
      <c r="J15" s="72"/>
      <c r="K15" s="88"/>
      <c r="L15" s="90">
        <f>I15+J15+K15</f>
        <v>0</v>
      </c>
      <c r="M15" s="56"/>
      <c r="N15" s="56"/>
      <c r="O15" s="56"/>
    </row>
    <row r="16" spans="1:15" s="56" customFormat="1" ht="84" hidden="1" customHeight="1">
      <c r="A16" s="85" t="s">
        <v>42</v>
      </c>
      <c r="B16" s="85"/>
      <c r="C16" s="69" t="s">
        <v>59</v>
      </c>
      <c r="D16" s="70" t="s">
        <v>20</v>
      </c>
      <c r="E16" s="87">
        <v>162</v>
      </c>
      <c r="F16" s="89" t="s">
        <v>61</v>
      </c>
      <c r="G16" s="71" t="s">
        <v>57</v>
      </c>
      <c r="H16" s="87">
        <v>612</v>
      </c>
      <c r="I16" s="88"/>
      <c r="J16" s="72"/>
      <c r="K16" s="88"/>
      <c r="L16" s="90">
        <f>I16+J16+K16</f>
        <v>0</v>
      </c>
    </row>
    <row r="17" spans="1:15" s="56" customFormat="1" ht="48" customHeight="1">
      <c r="A17" s="85" t="s">
        <v>43</v>
      </c>
      <c r="B17" s="85"/>
      <c r="C17" s="112" t="s">
        <v>62</v>
      </c>
      <c r="D17" s="70" t="s">
        <v>20</v>
      </c>
      <c r="E17" s="87">
        <v>162</v>
      </c>
      <c r="F17" s="89" t="s">
        <v>61</v>
      </c>
      <c r="G17" s="71" t="s">
        <v>69</v>
      </c>
      <c r="H17" s="87">
        <v>244</v>
      </c>
      <c r="I17" s="88">
        <f>30-30</f>
        <v>0</v>
      </c>
      <c r="J17" s="88">
        <v>30</v>
      </c>
      <c r="K17" s="88">
        <v>30</v>
      </c>
      <c r="L17" s="90">
        <f>I17+J17+K17</f>
        <v>60</v>
      </c>
    </row>
    <row r="18" spans="1:15" s="56" customFormat="1" ht="48" customHeight="1">
      <c r="A18" s="100"/>
      <c r="B18" s="100"/>
      <c r="C18" s="113"/>
      <c r="D18" s="70" t="s">
        <v>20</v>
      </c>
      <c r="E18" s="87">
        <v>162</v>
      </c>
      <c r="F18" s="89" t="s">
        <v>61</v>
      </c>
      <c r="G18" s="71" t="s">
        <v>69</v>
      </c>
      <c r="H18" s="87">
        <v>633</v>
      </c>
      <c r="I18" s="88">
        <v>30</v>
      </c>
      <c r="J18" s="88"/>
      <c r="K18" s="88"/>
      <c r="L18" s="90">
        <f t="shared" ref="L18:L19" si="0">I18+J18+K18</f>
        <v>30</v>
      </c>
    </row>
    <row r="19" spans="1:15" s="56" customFormat="1" ht="48" customHeight="1">
      <c r="A19" s="100"/>
      <c r="B19" s="100"/>
      <c r="C19" s="114"/>
      <c r="D19" s="70" t="s">
        <v>20</v>
      </c>
      <c r="E19" s="87">
        <v>162</v>
      </c>
      <c r="F19" s="89" t="s">
        <v>61</v>
      </c>
      <c r="G19" s="71" t="s">
        <v>69</v>
      </c>
      <c r="H19" s="87">
        <v>633</v>
      </c>
      <c r="I19" s="88">
        <f>255+3.33819</f>
        <v>258.33819</v>
      </c>
      <c r="J19" s="88"/>
      <c r="K19" s="88"/>
      <c r="L19" s="90">
        <f t="shared" si="0"/>
        <v>258.33819</v>
      </c>
    </row>
    <row r="20" spans="1:15" s="56" customFormat="1" ht="31.9" customHeight="1">
      <c r="A20" s="115" t="s">
        <v>42</v>
      </c>
      <c r="B20" s="101"/>
      <c r="C20" s="112" t="s">
        <v>55</v>
      </c>
      <c r="D20" s="106" t="s">
        <v>20</v>
      </c>
      <c r="E20" s="87">
        <v>162</v>
      </c>
      <c r="F20" s="89" t="s">
        <v>61</v>
      </c>
      <c r="G20" s="71" t="s">
        <v>58</v>
      </c>
      <c r="H20" s="87">
        <v>611</v>
      </c>
      <c r="I20" s="88">
        <f>50000/1000</f>
        <v>50</v>
      </c>
      <c r="J20" s="88">
        <f>50000/1000</f>
        <v>50</v>
      </c>
      <c r="K20" s="88">
        <f>50000/1000</f>
        <v>50</v>
      </c>
      <c r="L20" s="90">
        <f>I20+J20+K20</f>
        <v>150</v>
      </c>
    </row>
    <row r="21" spans="1:15" s="56" customFormat="1" ht="31.9" customHeight="1">
      <c r="A21" s="116"/>
      <c r="B21" s="102"/>
      <c r="C21" s="113"/>
      <c r="D21" s="107"/>
      <c r="E21" s="87">
        <v>162</v>
      </c>
      <c r="F21" s="89" t="s">
        <v>61</v>
      </c>
      <c r="G21" s="71" t="s">
        <v>58</v>
      </c>
      <c r="H21" s="87">
        <v>611</v>
      </c>
      <c r="I21" s="88">
        <v>410</v>
      </c>
      <c r="J21" s="88"/>
      <c r="K21" s="88"/>
      <c r="L21" s="90">
        <f t="shared" ref="L21:L22" si="1">I21+J21+K21</f>
        <v>410</v>
      </c>
    </row>
    <row r="22" spans="1:15" s="56" customFormat="1" ht="31.9" customHeight="1">
      <c r="A22" s="117"/>
      <c r="B22" s="103"/>
      <c r="C22" s="114"/>
      <c r="D22" s="108"/>
      <c r="E22" s="87">
        <v>162</v>
      </c>
      <c r="F22" s="89" t="s">
        <v>61</v>
      </c>
      <c r="G22" s="71" t="s">
        <v>58</v>
      </c>
      <c r="H22" s="87">
        <v>612</v>
      </c>
      <c r="I22" s="88">
        <v>90</v>
      </c>
      <c r="J22" s="88"/>
      <c r="K22" s="88"/>
      <c r="L22" s="90">
        <f t="shared" si="1"/>
        <v>90</v>
      </c>
    </row>
    <row r="23" spans="1:15" s="27" customFormat="1" ht="84" hidden="1" customHeight="1">
      <c r="A23" s="92" t="s">
        <v>65</v>
      </c>
      <c r="B23" s="85"/>
      <c r="C23" s="93" t="s">
        <v>52</v>
      </c>
      <c r="D23" s="68" t="s">
        <v>20</v>
      </c>
      <c r="E23" s="87"/>
      <c r="F23" s="89"/>
      <c r="G23" s="89"/>
      <c r="H23" s="87"/>
      <c r="I23" s="88"/>
      <c r="J23" s="88"/>
      <c r="K23" s="88"/>
      <c r="L23" s="90">
        <f t="shared" ref="L23" si="2">I23+J23+K23</f>
        <v>0</v>
      </c>
      <c r="M23" s="56"/>
      <c r="N23" s="56"/>
      <c r="O23" s="56"/>
    </row>
    <row r="24" spans="1:15" ht="111" hidden="1" customHeight="1">
      <c r="A24" s="94" t="s">
        <v>22</v>
      </c>
      <c r="B24" s="94" t="s">
        <v>32</v>
      </c>
      <c r="C24" s="95" t="s">
        <v>47</v>
      </c>
      <c r="D24" s="96"/>
      <c r="E24" s="97" t="s">
        <v>40</v>
      </c>
      <c r="F24" s="97" t="s">
        <v>40</v>
      </c>
      <c r="G24" s="97" t="s">
        <v>40</v>
      </c>
      <c r="H24" s="97" t="s">
        <v>40</v>
      </c>
      <c r="I24" s="98">
        <f>I25+I26+I27+I28</f>
        <v>0</v>
      </c>
      <c r="J24" s="98">
        <f t="shared" ref="J24:O24" si="3">J25+J26+J27+J28</f>
        <v>0</v>
      </c>
      <c r="K24" s="98">
        <f t="shared" si="3"/>
        <v>0</v>
      </c>
      <c r="L24" s="98">
        <f t="shared" si="3"/>
        <v>0</v>
      </c>
      <c r="M24" s="75">
        <f t="shared" si="3"/>
        <v>0</v>
      </c>
      <c r="N24" s="75">
        <f t="shared" si="3"/>
        <v>0</v>
      </c>
      <c r="O24" s="75">
        <f t="shared" si="3"/>
        <v>0</v>
      </c>
    </row>
    <row r="25" spans="1:15" ht="54.75" hidden="1" customHeight="1">
      <c r="A25" s="73" t="s">
        <v>23</v>
      </c>
      <c r="B25" s="73"/>
      <c r="C25" s="86" t="s">
        <v>48</v>
      </c>
      <c r="D25" s="68" t="s">
        <v>20</v>
      </c>
      <c r="E25" s="71"/>
      <c r="F25" s="74"/>
      <c r="G25" s="71"/>
      <c r="H25" s="71"/>
      <c r="I25" s="88"/>
      <c r="J25" s="88"/>
      <c r="K25" s="88"/>
      <c r="L25" s="90"/>
      <c r="M25" s="56"/>
      <c r="N25" s="56"/>
      <c r="O25" s="56"/>
    </row>
    <row r="26" spans="1:15" s="56" customFormat="1" ht="90" hidden="1" customHeight="1">
      <c r="A26" s="73" t="s">
        <v>24</v>
      </c>
      <c r="B26" s="73"/>
      <c r="C26" s="86" t="s">
        <v>51</v>
      </c>
      <c r="D26" s="68" t="s">
        <v>20</v>
      </c>
      <c r="E26" s="71"/>
      <c r="F26" s="74"/>
      <c r="G26" s="71"/>
      <c r="H26" s="71"/>
      <c r="I26" s="88"/>
      <c r="J26" s="88"/>
      <c r="K26" s="88"/>
      <c r="L26" s="90"/>
    </row>
    <row r="27" spans="1:15" s="56" customFormat="1" ht="34.5" hidden="1" customHeight="1">
      <c r="A27" s="73" t="s">
        <v>53</v>
      </c>
      <c r="B27" s="73"/>
      <c r="C27" s="86" t="s">
        <v>50</v>
      </c>
      <c r="D27" s="68" t="s">
        <v>20</v>
      </c>
      <c r="E27" s="71"/>
      <c r="F27" s="74"/>
      <c r="G27" s="71"/>
      <c r="H27" s="71"/>
      <c r="I27" s="88"/>
      <c r="J27" s="88"/>
      <c r="K27" s="88"/>
      <c r="L27" s="90"/>
    </row>
    <row r="28" spans="1:15" ht="70.5" hidden="1" customHeight="1">
      <c r="A28" s="73" t="s">
        <v>54</v>
      </c>
      <c r="B28" s="73"/>
      <c r="C28" s="86" t="s">
        <v>60</v>
      </c>
      <c r="D28" s="68" t="s">
        <v>20</v>
      </c>
      <c r="E28" s="71"/>
      <c r="F28" s="74"/>
      <c r="G28" s="71"/>
      <c r="H28" s="71"/>
      <c r="I28" s="88"/>
      <c r="J28" s="88"/>
      <c r="K28" s="88"/>
      <c r="L28" s="90"/>
      <c r="M28" s="56"/>
      <c r="N28" s="56"/>
      <c r="O28" s="56"/>
    </row>
    <row r="29" spans="1:15" s="24" customFormat="1" ht="77.25" hidden="1" customHeight="1">
      <c r="A29" s="38"/>
      <c r="B29" s="76" t="s">
        <v>33</v>
      </c>
      <c r="C29" s="67" t="s">
        <v>49</v>
      </c>
      <c r="D29" s="39" t="s">
        <v>34</v>
      </c>
      <c r="E29" s="40"/>
      <c r="F29" s="29"/>
      <c r="G29" s="30"/>
      <c r="H29" s="40"/>
      <c r="I29" s="41"/>
      <c r="J29" s="42"/>
      <c r="K29" s="43"/>
      <c r="L29" s="44"/>
    </row>
    <row r="30" spans="1:15" s="24" customFormat="1" ht="2.25" hidden="1" customHeight="1">
      <c r="A30" s="9"/>
      <c r="B30" s="76"/>
      <c r="C30" s="77"/>
      <c r="D30" s="11" t="s">
        <v>35</v>
      </c>
      <c r="E30" s="12"/>
      <c r="F30" s="14"/>
      <c r="G30" s="13"/>
      <c r="H30" s="12"/>
      <c r="I30" s="18"/>
      <c r="J30" s="15"/>
      <c r="K30" s="17"/>
      <c r="L30" s="16"/>
    </row>
    <row r="31" spans="1:15" s="24" customFormat="1" ht="75" hidden="1" customHeight="1">
      <c r="A31" s="9"/>
      <c r="B31" s="76"/>
      <c r="C31" s="77"/>
      <c r="D31" s="11" t="s">
        <v>36</v>
      </c>
      <c r="E31" s="12"/>
      <c r="F31" s="14"/>
      <c r="G31" s="13"/>
      <c r="H31" s="12"/>
      <c r="I31" s="18"/>
      <c r="J31" s="15"/>
      <c r="K31" s="17"/>
      <c r="L31" s="16"/>
    </row>
    <row r="32" spans="1:15" ht="69" hidden="1" customHeight="1">
      <c r="A32" s="10"/>
      <c r="B32" s="76"/>
      <c r="C32" s="77"/>
      <c r="D32" s="11"/>
      <c r="E32" s="12"/>
      <c r="F32" s="14"/>
      <c r="G32" s="13"/>
      <c r="H32" s="12"/>
      <c r="I32" s="18"/>
      <c r="J32" s="15"/>
      <c r="K32" s="17"/>
      <c r="L32" s="16">
        <f>4424469.95/1000</f>
        <v>4424.4699500000006</v>
      </c>
    </row>
    <row r="33" spans="3:3">
      <c r="C33" s="77"/>
    </row>
  </sheetData>
  <customSheetViews>
    <customSheetView guid="{4D83E0A4-22E1-46BA-AAD0-C88164A205AC}" scale="90" showPageBreaks="1" hiddenRows="1" hiddenColumns="1" view="pageBreakPreview">
      <pane xSplit="3" ySplit="9" topLeftCell="D19" activePane="bottomRight" state="frozen"/>
      <selection pane="bottomRight" activeCell="D24" sqref="D24"/>
      <pageMargins left="0.11811023622047245" right="0.11811023622047245" top="0.59055118110236227" bottom="0.39370078740157483" header="0" footer="0"/>
      <printOptions horizontalCentered="1" verticalCentered="1"/>
      <pageSetup paperSize="9" scale="60" orientation="landscape" r:id="rId1"/>
      <headerFooter scaleWithDoc="0"/>
    </customSheetView>
  </customSheetViews>
  <mergeCells count="20">
    <mergeCell ref="A6:L6"/>
    <mergeCell ref="A7:L7"/>
    <mergeCell ref="E9:H9"/>
    <mergeCell ref="A8:L8"/>
    <mergeCell ref="B9:B10"/>
    <mergeCell ref="I9:L9"/>
    <mergeCell ref="C9:C10"/>
    <mergeCell ref="A9:A10"/>
    <mergeCell ref="B20:B22"/>
    <mergeCell ref="A13:A14"/>
    <mergeCell ref="C13:C14"/>
    <mergeCell ref="D20:D22"/>
    <mergeCell ref="D9:D10"/>
    <mergeCell ref="A11:A12"/>
    <mergeCell ref="C11:C12"/>
    <mergeCell ref="B11:B12"/>
    <mergeCell ref="B13:B14"/>
    <mergeCell ref="C20:C22"/>
    <mergeCell ref="A20:A22"/>
    <mergeCell ref="C17:C19"/>
  </mergeCells>
  <printOptions horizontalCentered="1" verticalCentered="1"/>
  <pageMargins left="0.11811023622047245" right="0.11811023622047245" top="0.79" bottom="0.54" header="0" footer="0.64"/>
  <pageSetup paperSize="9" scale="70" orientation="landscape" r:id="rId2"/>
  <headerFooter scaleWithDoc="0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0000"/>
  </sheetPr>
  <dimension ref="A1:AX52"/>
  <sheetViews>
    <sheetView view="pageBreakPreview" zoomScale="93" zoomScaleSheetLayoutView="93" workbookViewId="0">
      <pane xSplit="2" ySplit="12" topLeftCell="C34" activePane="bottomRight" state="frozen"/>
      <selection pane="topRight" activeCell="C1" sqref="C1"/>
      <selection pane="bottomLeft" activeCell="A13" sqref="A13"/>
      <selection pane="bottomRight" activeCell="A5" sqref="A5:F5"/>
    </sheetView>
  </sheetViews>
  <sheetFormatPr defaultColWidth="13.85546875" defaultRowHeight="15.75"/>
  <cols>
    <col min="1" max="1" width="4.85546875" style="22" customWidth="1"/>
    <col min="2" max="2" width="72.140625" style="22" customWidth="1"/>
    <col min="3" max="4" width="14.7109375" style="22" bestFit="1" customWidth="1"/>
    <col min="5" max="5" width="15.85546875" style="22" customWidth="1"/>
    <col min="6" max="6" width="13.42578125" style="22" customWidth="1"/>
    <col min="7" max="16384" width="13.85546875" style="22"/>
  </cols>
  <sheetData>
    <row r="1" spans="1:50">
      <c r="B1" s="82"/>
      <c r="C1" s="82" t="s">
        <v>26</v>
      </c>
      <c r="E1" s="82"/>
      <c r="F1" s="82"/>
    </row>
    <row r="2" spans="1:50">
      <c r="B2" s="82"/>
      <c r="C2" s="82" t="s">
        <v>71</v>
      </c>
      <c r="D2" s="91"/>
      <c r="E2" s="91"/>
      <c r="F2" s="91"/>
    </row>
    <row r="3" spans="1:50">
      <c r="C3" s="82"/>
      <c r="D3" s="82"/>
      <c r="E3" s="82"/>
      <c r="F3" s="82"/>
    </row>
    <row r="4" spans="1:50" ht="15" customHeight="1">
      <c r="A4" s="1"/>
      <c r="B4" s="56"/>
      <c r="C4" s="57"/>
      <c r="D4" s="57"/>
      <c r="E4" s="57"/>
      <c r="F4" s="57"/>
    </row>
    <row r="5" spans="1:50" ht="36.75" customHeight="1">
      <c r="A5" s="118" t="s">
        <v>27</v>
      </c>
      <c r="B5" s="118"/>
      <c r="C5" s="118"/>
      <c r="D5" s="118"/>
      <c r="E5" s="118"/>
      <c r="F5" s="118"/>
    </row>
    <row r="6" spans="1:50">
      <c r="A6" s="118" t="s">
        <v>37</v>
      </c>
      <c r="B6" s="118"/>
      <c r="C6" s="118"/>
      <c r="D6" s="118"/>
      <c r="E6" s="118"/>
      <c r="F6" s="118"/>
    </row>
    <row r="7" spans="1:50">
      <c r="A7" s="118" t="s">
        <v>38</v>
      </c>
      <c r="B7" s="118"/>
      <c r="C7" s="118"/>
      <c r="D7" s="118"/>
      <c r="E7" s="118"/>
      <c r="F7" s="118"/>
    </row>
    <row r="8" spans="1:50" ht="19.5" customHeight="1">
      <c r="A8" s="23"/>
      <c r="B8"/>
      <c r="C8"/>
      <c r="D8"/>
      <c r="E8"/>
      <c r="F8"/>
    </row>
    <row r="9" spans="1:50">
      <c r="B9" s="99"/>
      <c r="C9" s="99"/>
      <c r="D9" s="99"/>
      <c r="F9" s="99" t="s">
        <v>67</v>
      </c>
    </row>
    <row r="10" spans="1:50" ht="17.25" customHeight="1">
      <c r="A10" s="125" t="s">
        <v>0</v>
      </c>
      <c r="B10" s="125" t="s">
        <v>9</v>
      </c>
      <c r="C10" s="126" t="s">
        <v>39</v>
      </c>
      <c r="D10" s="126"/>
      <c r="E10" s="126"/>
      <c r="F10" s="126"/>
    </row>
    <row r="11" spans="1:50" ht="15.75" customHeight="1">
      <c r="A11" s="125"/>
      <c r="B11" s="125"/>
      <c r="C11" s="126" t="s">
        <v>8</v>
      </c>
      <c r="D11" s="127"/>
      <c r="E11" s="127"/>
      <c r="F11" s="127"/>
    </row>
    <row r="12" spans="1:50" s="5" customFormat="1">
      <c r="A12" s="125"/>
      <c r="B12" s="125"/>
      <c r="C12" s="126"/>
      <c r="D12" s="80" t="s">
        <v>63</v>
      </c>
      <c r="E12" s="80" t="s">
        <v>66</v>
      </c>
      <c r="F12" s="80" t="s">
        <v>68</v>
      </c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6"/>
      <c r="AO12" s="6"/>
      <c r="AP12" s="6"/>
      <c r="AQ12" s="6"/>
      <c r="AR12" s="6"/>
      <c r="AS12" s="6"/>
      <c r="AT12" s="6"/>
      <c r="AU12" s="6"/>
      <c r="AV12" s="6"/>
      <c r="AW12" s="6"/>
      <c r="AX12" s="6"/>
    </row>
    <row r="13" spans="1:50">
      <c r="A13" s="35">
        <v>1</v>
      </c>
      <c r="B13" s="55" t="s">
        <v>41</v>
      </c>
      <c r="C13" s="50">
        <f>C16+C19+C21+C23</f>
        <v>998.33818999999994</v>
      </c>
      <c r="D13" s="50">
        <f>D16+D19+D21+D23</f>
        <v>838.33818999999994</v>
      </c>
      <c r="E13" s="50">
        <f>E16+E19+E21+E23</f>
        <v>80</v>
      </c>
      <c r="F13" s="50">
        <f>F16+F19+F21+F23</f>
        <v>80</v>
      </c>
    </row>
    <row r="14" spans="1:50">
      <c r="A14" s="36">
        <v>2</v>
      </c>
      <c r="B14" s="122" t="s">
        <v>7</v>
      </c>
      <c r="C14" s="122"/>
      <c r="D14" s="122"/>
      <c r="E14" s="122"/>
      <c r="F14" s="122"/>
    </row>
    <row r="15" spans="1:50" ht="19.5" customHeight="1">
      <c r="A15" s="36">
        <v>3</v>
      </c>
      <c r="B15" s="123" t="s">
        <v>10</v>
      </c>
      <c r="C15" s="124"/>
      <c r="D15" s="124"/>
      <c r="E15" s="124"/>
      <c r="F15" s="124"/>
    </row>
    <row r="16" spans="1:50">
      <c r="A16" s="36">
        <v>4</v>
      </c>
      <c r="B16" s="79" t="s">
        <v>11</v>
      </c>
      <c r="C16" s="51">
        <f>C27+C37</f>
        <v>240</v>
      </c>
      <c r="D16" s="51">
        <f>D27+D37</f>
        <v>80</v>
      </c>
      <c r="E16" s="51">
        <f>E27+E37</f>
        <v>80</v>
      </c>
      <c r="F16" s="51">
        <f t="shared" ref="F16" si="0">F27+F37</f>
        <v>80</v>
      </c>
    </row>
    <row r="17" spans="1:6">
      <c r="A17" s="36">
        <v>5</v>
      </c>
      <c r="B17" s="19" t="s">
        <v>12</v>
      </c>
      <c r="C17" s="46"/>
      <c r="D17" s="46"/>
      <c r="E17" s="46"/>
      <c r="F17" s="46"/>
    </row>
    <row r="18" spans="1:6" ht="27">
      <c r="A18" s="36">
        <v>6</v>
      </c>
      <c r="B18" s="19" t="s">
        <v>13</v>
      </c>
      <c r="C18" s="46"/>
      <c r="D18" s="46"/>
      <c r="E18" s="46"/>
      <c r="F18" s="46"/>
    </row>
    <row r="19" spans="1:6">
      <c r="A19" s="36">
        <v>7</v>
      </c>
      <c r="B19" s="33" t="s">
        <v>14</v>
      </c>
      <c r="C19" s="52">
        <f>C29+C39</f>
        <v>758.33818999999994</v>
      </c>
      <c r="D19" s="52">
        <f>D29+D39</f>
        <v>758.33818999999994</v>
      </c>
      <c r="E19" s="52">
        <f t="shared" ref="E19:F19" si="1">E29+E39</f>
        <v>0</v>
      </c>
      <c r="F19" s="52">
        <f t="shared" si="1"/>
        <v>0</v>
      </c>
    </row>
    <row r="20" spans="1:6">
      <c r="A20" s="36">
        <v>8</v>
      </c>
      <c r="B20" s="19" t="s">
        <v>12</v>
      </c>
      <c r="C20" s="46"/>
      <c r="D20" s="46"/>
      <c r="E20" s="46"/>
      <c r="F20" s="46"/>
    </row>
    <row r="21" spans="1:6">
      <c r="A21" s="36">
        <v>9</v>
      </c>
      <c r="B21" s="31" t="s">
        <v>15</v>
      </c>
      <c r="C21" s="53"/>
      <c r="D21" s="53"/>
      <c r="E21" s="53"/>
      <c r="F21" s="53"/>
    </row>
    <row r="22" spans="1:6">
      <c r="A22" s="36">
        <v>10</v>
      </c>
      <c r="B22" s="25" t="s">
        <v>12</v>
      </c>
      <c r="C22" s="46"/>
      <c r="D22" s="50"/>
      <c r="E22" s="50"/>
      <c r="F22" s="50"/>
    </row>
    <row r="23" spans="1:6">
      <c r="A23" s="37">
        <v>11</v>
      </c>
      <c r="B23" s="32" t="s">
        <v>16</v>
      </c>
      <c r="C23" s="54"/>
      <c r="D23" s="54"/>
      <c r="E23" s="54"/>
      <c r="F23" s="54"/>
    </row>
    <row r="24" spans="1:6">
      <c r="A24" s="36">
        <v>12</v>
      </c>
      <c r="B24" s="26" t="s">
        <v>25</v>
      </c>
      <c r="C24" s="47"/>
      <c r="D24" s="48"/>
      <c r="E24" s="48"/>
      <c r="F24" s="48"/>
    </row>
    <row r="25" spans="1:6" ht="42.75" customHeight="1">
      <c r="A25" s="36">
        <v>13</v>
      </c>
      <c r="B25" s="34" t="s">
        <v>46</v>
      </c>
      <c r="C25" s="45">
        <f>C27+C29+C31+C33</f>
        <v>998.33818999999994</v>
      </c>
      <c r="D25" s="45">
        <f t="shared" ref="D25" si="2">D27+D29+D31+D33</f>
        <v>838.33818999999994</v>
      </c>
      <c r="E25" s="45">
        <f>E27+E29+E31+E33</f>
        <v>80</v>
      </c>
      <c r="F25" s="45">
        <f>F27+F29+F31+F33</f>
        <v>80</v>
      </c>
    </row>
    <row r="26" spans="1:6" s="28" customFormat="1">
      <c r="A26" s="36"/>
      <c r="B26" s="19" t="s">
        <v>10</v>
      </c>
      <c r="C26" s="46"/>
      <c r="D26" s="46"/>
      <c r="E26" s="46"/>
      <c r="F26" s="46"/>
    </row>
    <row r="27" spans="1:6">
      <c r="A27" s="36">
        <v>14</v>
      </c>
      <c r="B27" s="19" t="s">
        <v>11</v>
      </c>
      <c r="C27" s="46">
        <f>D27+E27+F27</f>
        <v>240</v>
      </c>
      <c r="D27" s="47">
        <f>'прил 4 экон'!I17+'прил 4 экон'!I18+'прил 4 экон'!I20</f>
        <v>80</v>
      </c>
      <c r="E27" s="47">
        <f>'прил 4 экон'!J17+'прил 4 экон'!J18+'прил 4 экон'!J20</f>
        <v>80</v>
      </c>
      <c r="F27" s="47">
        <f>'прил 4 экон'!K17+'прил 4 экон'!K18+'прил 4 экон'!K20</f>
        <v>80</v>
      </c>
    </row>
    <row r="28" spans="1:6">
      <c r="A28" s="36">
        <v>15</v>
      </c>
      <c r="B28" s="20" t="s">
        <v>12</v>
      </c>
      <c r="C28" s="46"/>
      <c r="D28" s="47"/>
      <c r="E28" s="47"/>
      <c r="F28" s="47"/>
    </row>
    <row r="29" spans="1:6">
      <c r="A29" s="36">
        <v>16</v>
      </c>
      <c r="B29" s="19" t="s">
        <v>14</v>
      </c>
      <c r="C29" s="46">
        <f>D29+E29+F29</f>
        <v>758.33818999999994</v>
      </c>
      <c r="D29" s="47">
        <f>'прил 4 экон'!I19+'прил 4 экон'!I21+'прил 4 экон'!I22</f>
        <v>758.33818999999994</v>
      </c>
      <c r="E29" s="47">
        <f>'прил 4 экон'!J19+'прил 4 экон'!J21+'прил 4 экон'!J22</f>
        <v>0</v>
      </c>
      <c r="F29" s="47">
        <f>'прил 4 экон'!K19+'прил 4 экон'!K21+'прил 4 экон'!K22</f>
        <v>0</v>
      </c>
    </row>
    <row r="30" spans="1:6">
      <c r="A30" s="36">
        <v>17</v>
      </c>
      <c r="B30" s="19" t="s">
        <v>12</v>
      </c>
      <c r="C30" s="46"/>
      <c r="D30" s="47"/>
      <c r="E30" s="47"/>
      <c r="F30" s="47"/>
    </row>
    <row r="31" spans="1:6">
      <c r="A31" s="36">
        <v>18</v>
      </c>
      <c r="B31" s="19" t="s">
        <v>15</v>
      </c>
      <c r="C31" s="46"/>
      <c r="D31" s="47"/>
      <c r="E31" s="47"/>
      <c r="F31" s="47"/>
    </row>
    <row r="32" spans="1:6">
      <c r="A32" s="36">
        <v>19</v>
      </c>
      <c r="B32" s="19" t="s">
        <v>12</v>
      </c>
      <c r="C32" s="46"/>
      <c r="D32" s="47"/>
      <c r="E32" s="47"/>
      <c r="F32" s="47"/>
    </row>
    <row r="33" spans="1:6">
      <c r="A33" s="36">
        <v>20</v>
      </c>
      <c r="B33" s="19" t="s">
        <v>16</v>
      </c>
      <c r="C33" s="46"/>
      <c r="D33" s="47"/>
      <c r="E33" s="47"/>
      <c r="F33" s="47"/>
    </row>
    <row r="34" spans="1:6">
      <c r="A34" s="36">
        <v>21</v>
      </c>
      <c r="B34" s="19" t="s">
        <v>12</v>
      </c>
      <c r="C34" s="46"/>
      <c r="D34" s="47"/>
      <c r="E34" s="47"/>
      <c r="F34" s="47"/>
    </row>
    <row r="35" spans="1:6" ht="45" customHeight="1">
      <c r="A35" s="36">
        <v>22</v>
      </c>
      <c r="B35" s="21" t="s">
        <v>47</v>
      </c>
      <c r="C35" s="49">
        <f>C37+C39+C41+C43</f>
        <v>0</v>
      </c>
      <c r="D35" s="49">
        <f t="shared" ref="D35:F35" si="3">D37+D39+D41+D43</f>
        <v>0</v>
      </c>
      <c r="E35" s="49">
        <f t="shared" si="3"/>
        <v>0</v>
      </c>
      <c r="F35" s="49">
        <f t="shared" si="3"/>
        <v>0</v>
      </c>
    </row>
    <row r="36" spans="1:6">
      <c r="A36" s="36">
        <v>23</v>
      </c>
      <c r="B36" s="19" t="s">
        <v>10</v>
      </c>
      <c r="C36" s="46"/>
      <c r="D36" s="48"/>
      <c r="E36" s="48"/>
      <c r="F36" s="48"/>
    </row>
    <row r="37" spans="1:6">
      <c r="A37" s="36">
        <v>24</v>
      </c>
      <c r="B37" s="19" t="s">
        <v>11</v>
      </c>
      <c r="C37" s="46"/>
      <c r="D37" s="47"/>
      <c r="E37" s="47"/>
      <c r="F37" s="47"/>
    </row>
    <row r="38" spans="1:6">
      <c r="A38" s="36">
        <v>25</v>
      </c>
      <c r="B38" s="19" t="s">
        <v>12</v>
      </c>
      <c r="C38" s="46"/>
      <c r="D38" s="48"/>
      <c r="E38" s="48"/>
      <c r="F38" s="48"/>
    </row>
    <row r="39" spans="1:6">
      <c r="A39" s="36">
        <v>26</v>
      </c>
      <c r="B39" s="19" t="s">
        <v>14</v>
      </c>
      <c r="C39" s="46"/>
      <c r="D39" s="48"/>
      <c r="E39" s="48"/>
      <c r="F39" s="48"/>
    </row>
    <row r="40" spans="1:6">
      <c r="A40" s="36">
        <v>27</v>
      </c>
      <c r="B40" s="19" t="s">
        <v>12</v>
      </c>
      <c r="C40" s="46"/>
      <c r="D40" s="48"/>
      <c r="E40" s="48"/>
      <c r="F40" s="48"/>
    </row>
    <row r="41" spans="1:6">
      <c r="A41" s="36">
        <v>28</v>
      </c>
      <c r="B41" s="19" t="s">
        <v>15</v>
      </c>
      <c r="C41" s="46"/>
      <c r="D41" s="48"/>
      <c r="E41" s="48"/>
      <c r="F41" s="48"/>
    </row>
    <row r="42" spans="1:6">
      <c r="A42" s="36">
        <v>29</v>
      </c>
      <c r="B42" s="19" t="s">
        <v>12</v>
      </c>
      <c r="C42" s="46"/>
      <c r="D42" s="48"/>
      <c r="E42" s="48"/>
      <c r="F42" s="48"/>
    </row>
    <row r="43" spans="1:6">
      <c r="A43" s="36">
        <v>30</v>
      </c>
      <c r="B43" s="19" t="s">
        <v>16</v>
      </c>
      <c r="C43" s="46"/>
      <c r="D43" s="48"/>
      <c r="E43" s="48"/>
      <c r="F43" s="48"/>
    </row>
    <row r="44" spans="1:6">
      <c r="A44" s="36">
        <v>31</v>
      </c>
      <c r="B44" s="19" t="s">
        <v>12</v>
      </c>
      <c r="C44" s="46"/>
      <c r="D44" s="48"/>
      <c r="E44" s="48"/>
      <c r="F44" s="48"/>
    </row>
    <row r="45" spans="1:6">
      <c r="A45" s="8"/>
      <c r="B45"/>
      <c r="C45"/>
      <c r="D45"/>
      <c r="E45"/>
      <c r="F45"/>
    </row>
    <row r="46" spans="1:6">
      <c r="A46" s="4"/>
      <c r="B46"/>
      <c r="C46"/>
      <c r="D46"/>
      <c r="E46"/>
      <c r="F46"/>
    </row>
    <row r="47" spans="1:6">
      <c r="A47" s="4"/>
      <c r="B47"/>
      <c r="C47"/>
      <c r="D47"/>
      <c r="E47"/>
      <c r="F47"/>
    </row>
    <row r="48" spans="1:6">
      <c r="A48" s="4"/>
      <c r="B48"/>
      <c r="C48"/>
      <c r="D48"/>
      <c r="E48"/>
      <c r="F48"/>
    </row>
    <row r="49" spans="1:6">
      <c r="A49" s="4"/>
      <c r="B49"/>
      <c r="C49"/>
      <c r="D49"/>
      <c r="E49"/>
      <c r="F49"/>
    </row>
    <row r="50" spans="1:6">
      <c r="A50" s="4"/>
      <c r="B50"/>
      <c r="C50"/>
      <c r="D50"/>
      <c r="E50"/>
      <c r="F50"/>
    </row>
    <row r="51" spans="1:6">
      <c r="A51" s="4"/>
      <c r="B51"/>
      <c r="C51"/>
      <c r="D51"/>
      <c r="E51"/>
      <c r="F51"/>
    </row>
    <row r="52" spans="1:6">
      <c r="A52" s="4"/>
      <c r="B52"/>
      <c r="C52"/>
      <c r="D52"/>
      <c r="E52"/>
      <c r="F52"/>
    </row>
  </sheetData>
  <customSheetViews>
    <customSheetView guid="{4D83E0A4-22E1-46BA-AAD0-C88164A205AC}" scale="93" showPageBreaks="1" printArea="1" view="pageBreakPreview">
      <pane xSplit="2" ySplit="12" topLeftCell="C25" activePane="bottomRight" state="frozen"/>
      <selection pane="bottomRight" activeCell="A44" sqref="A44"/>
      <pageMargins left="0.47244094488188981" right="0.31496062992125984" top="0.59055118110236227" bottom="0.23622047244094491" header="0" footer="0"/>
      <pageSetup paperSize="9" orientation="landscape" r:id="rId1"/>
    </customSheetView>
  </customSheetViews>
  <mergeCells count="10">
    <mergeCell ref="B14:F14"/>
    <mergeCell ref="B15:F15"/>
    <mergeCell ref="A5:F5"/>
    <mergeCell ref="A6:F6"/>
    <mergeCell ref="A10:A12"/>
    <mergeCell ref="B10:B12"/>
    <mergeCell ref="C10:F10"/>
    <mergeCell ref="A7:F7"/>
    <mergeCell ref="C11:C12"/>
    <mergeCell ref="D11:F11"/>
  </mergeCells>
  <pageMargins left="0.47244094488188981" right="0.31496062992125984" top="0.59055118110236227" bottom="0.23622047244094491" header="0" footer="0"/>
  <pageSetup paperSize="9" orientation="landscape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прил 4 экон</vt:lpstr>
      <vt:lpstr>прил 6 экон</vt:lpstr>
      <vt:lpstr>'прил 4 экон'!Заголовки_для_печати</vt:lpstr>
      <vt:lpstr>'прил 6 экон'!Заголовки_для_печати</vt:lpstr>
      <vt:lpstr>'прил 4 экон'!Область_печати</vt:lpstr>
      <vt:lpstr>'прил 6 экон'!Область_печати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Irina St</dc:creator>
  <cp:lastModifiedBy>Общий отдел</cp:lastModifiedBy>
  <cp:lastPrinted>2020-05-19T01:49:51Z</cp:lastPrinted>
  <dcterms:created xsi:type="dcterms:W3CDTF">2015-12-01T03:34:08Z</dcterms:created>
  <dcterms:modified xsi:type="dcterms:W3CDTF">2020-07-14T02:36:08Z</dcterms:modified>
</cp:coreProperties>
</file>